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15715528-8\Desktop\T1 CHANDÍA\PERSONAL\Trabajadora Particular\"/>
    </mc:Choice>
  </mc:AlternateContent>
  <bookViews>
    <workbookView xWindow="0" yWindow="0" windowWidth="20490" windowHeight="7650" activeTab="1"/>
  </bookViews>
  <sheets>
    <sheet name="Labores" sheetId="2" r:id="rId1"/>
    <sheet name="Liquidación de sueldo" sheetId="1"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6" i="1" l="1"/>
  <c r="C8" i="1"/>
  <c r="C9" i="1"/>
  <c r="C5" i="1"/>
  <c r="C10" i="1" l="1"/>
  <c r="C7" i="1"/>
  <c r="C11" i="1" l="1"/>
  <c r="C14" i="1" s="1"/>
  <c r="C16" i="1" s="1"/>
</calcChain>
</file>

<file path=xl/sharedStrings.xml><?xml version="1.0" encoding="utf-8"?>
<sst xmlns="http://schemas.openxmlformats.org/spreadsheetml/2006/main" count="42" uniqueCount="40">
  <si>
    <t>LABORES ASOCIADAS A CONTRATO</t>
  </si>
  <si>
    <t>Aseo y limpieza del inmueble</t>
  </si>
  <si>
    <t>N°</t>
  </si>
  <si>
    <t>TAREA</t>
  </si>
  <si>
    <t>DESCRIPCIÓN</t>
  </si>
  <si>
    <t>Cocinar</t>
  </si>
  <si>
    <t>Lavar, colgar y planchar ropa para el secado.</t>
  </si>
  <si>
    <t>Riego y cuidado de plantas</t>
  </si>
  <si>
    <t>1. Aspirar la casa completa en la ventana de tiempo comprendida por una semana laboral.
2. Limpiar baños los días lunes y viernes. O a requerimiento según actividades o imprevistos.
3. Lustrado de muebles en la ventana de tiempo comprendida por una semana laboral.
4. Trapear cocina, living y comedor 3 veces por semana.</t>
  </si>
  <si>
    <t>1. Lavado y secado de ropa será rutinario de acuerdo a la cantidad de ropa que haya para esto.
2. Planchado será solo a requerimiento para cosas específicas. (camisas en algunos casos).</t>
  </si>
  <si>
    <t>Mayoría de las plantas no requieren mucho cuidado. Solo basta con regarlas 1 o 2 veces a la semana.</t>
  </si>
  <si>
    <t>Por el momento solo está Alonso, pero viene Isidora en camino. Aunque Alonso comenzará pronto a ir a la Sala Cuna.
Mientras Alonso esté en la casa:
1. Acompañarlo en las mañanas.
2. Pasear por el interior de la Escuela Naval (cualquier salida debe ser autorizada por los padres).
3. Darle su comida.
4. Ayudarlo a dormir su siesta.
5. Jugar con él.
Cuando comience a ir a la Sala Cuna probablemente no se necesitará que se le de comida ni que se le acompañe en las mañanas. Sin embargo, necesitaremos ese apoyo con Isidora cuando Dianella vuelva al trabajo (fines de noviembre app).</t>
  </si>
  <si>
    <t>Sueldo Bruto:</t>
  </si>
  <si>
    <t>Aporte Indemnización (1.11%)</t>
  </si>
  <si>
    <t>Seguro de Cesantía (3.0%)</t>
  </si>
  <si>
    <t>Total AFP</t>
  </si>
  <si>
    <t>IPS: (cotización accidentes del trabajo)</t>
  </si>
  <si>
    <t>Sueldo Neto:</t>
  </si>
  <si>
    <t>Movilización:</t>
  </si>
  <si>
    <t>Colación</t>
  </si>
  <si>
    <t>Total Sueldo Líquido:</t>
  </si>
  <si>
    <t>TOTAL HABERES:</t>
  </si>
  <si>
    <t>Cuidado de niños: Avocándose en esta función especialmente en su alimentación, aseo, asistencia al momento de acostarlos a dormir su siesta y sacarlos a pasear al jardín.</t>
  </si>
  <si>
    <t>1. Preparar comida para Alonso.
2. Preparar comida para los adultos que comerán.
Consideración: No hay problema con cocinar 2 veces a la semana y congelar.</t>
  </si>
  <si>
    <t>LIQUIDACIÓN DE SUELDO</t>
  </si>
  <si>
    <t>QUÉ PREGUNTAR</t>
  </si>
  <si>
    <t>PREGUNTA</t>
  </si>
  <si>
    <t>¿</t>
  </si>
  <si>
    <t>CONSIDERACIONES</t>
  </si>
  <si>
    <t>Trabajo será entre 08:00 y 18:00 hrs, considerando 1 hora de colación.</t>
  </si>
  <si>
    <t>Ante malestar o enfermedad deberá presentar licencia y su pago será a través de isapre.</t>
  </si>
  <si>
    <t>Ante la ocurrencia de algún imprevisto, deberá informar con la suficiente anticipación, que permita el reemplazo provisorio de manera oportuna</t>
  </si>
  <si>
    <t>No se le exigirá el uso de delantal, uniforme o cualquier otro distintivo o vestimenta identificadora en espacios públicos.</t>
  </si>
  <si>
    <t>¿Dónde vive? (Ver distancia y transporte)</t>
  </si>
  <si>
    <t>Tiene algún inconveniente con alguna comida?</t>
  </si>
  <si>
    <t>¿Qué experiencia tiene?</t>
  </si>
  <si>
    <t>Contamos con una cámara para hacerlo dormir y poder monitorearlo durante el sueño, tarea que deberá cumplir.</t>
  </si>
  <si>
    <t>Dada la situació y siempre que estimemeos conveniente, aceptaremos el apoyo de nuestros familiares, quienes incluso pernoctarán en la casa y deberán considerarse como uno más de la familia en todo. Bueno saber que siempre son aporte.</t>
  </si>
  <si>
    <t>FONASA:</t>
  </si>
  <si>
    <t>AFP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</si>
</sst>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6" formatCode="&quot;$&quot;#,##0;[Red]&quot;$&quot;\-#,##0"/>
  </numFmts>
  <fonts count="11" x14ac:knownFonts="1">
    <font>
      <sz val="11"/>
      <color theme="1"/>
      <name val="Calibri"/>
      <family val="2"/>
      <scheme val="minor"/>
    </font>
    <font>
      <b/>
      <sz val="11"/>
      <color theme="1"/>
      <name val="Calibri"/>
      <family val="2"/>
      <scheme val="minor"/>
    </font>
    <font>
      <sz val="14"/>
      <color theme="1"/>
      <name val="Calibri"/>
      <family val="2"/>
      <scheme val="minor"/>
    </font>
    <font>
      <b/>
      <u/>
      <sz val="16"/>
      <color theme="1"/>
      <name val="Calibri"/>
      <family val="2"/>
      <scheme val="minor"/>
    </font>
    <font>
      <sz val="10.5"/>
      <color theme="1"/>
      <name val="Arial"/>
      <family val="2"/>
    </font>
    <font>
      <sz val="10.5"/>
      <color rgb="FF000000"/>
      <name val="Arial"/>
      <family val="2"/>
    </font>
    <font>
      <b/>
      <sz val="10.5"/>
      <color rgb="FF2A2A2A"/>
      <name val="Arial"/>
      <family val="2"/>
    </font>
    <font>
      <b/>
      <sz val="10.5"/>
      <color theme="1"/>
      <name val="Arial"/>
      <family val="2"/>
    </font>
    <font>
      <b/>
      <sz val="10.5"/>
      <color rgb="FF000000"/>
      <name val="Arial"/>
      <family val="2"/>
    </font>
    <font>
      <b/>
      <u/>
      <sz val="14"/>
      <color theme="1"/>
      <name val="Calibri"/>
      <family val="2"/>
      <scheme val="minor"/>
    </font>
    <font>
      <sz val="10.5"/>
      <color rgb="FF2A2A2A"/>
      <name val="Arial"/>
      <family val="2"/>
    </font>
  </fonts>
  <fills count="4">
    <fill>
      <patternFill patternType="none"/>
    </fill>
    <fill>
      <patternFill patternType="gray125"/>
    </fill>
    <fill>
      <patternFill patternType="solid">
        <fgColor rgb="FFD9D9D9"/>
        <bgColor indexed="64"/>
      </patternFill>
    </fill>
    <fill>
      <patternFill patternType="solid">
        <fgColor rgb="FFC5E0B3"/>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47">
    <xf numFmtId="0" fontId="0" fillId="0" borderId="0" xfId="0"/>
    <xf numFmtId="0" fontId="0" fillId="0" borderId="0" xfId="0" applyAlignment="1">
      <alignment vertical="center"/>
    </xf>
    <xf numFmtId="0" fontId="0" fillId="0" borderId="0" xfId="0" applyAlignment="1">
      <alignment horizontal="center"/>
    </xf>
    <xf numFmtId="0" fontId="0" fillId="0" borderId="0" xfId="0" applyAlignment="1">
      <alignment horizontal="center" vertical="center"/>
    </xf>
    <xf numFmtId="0" fontId="1" fillId="0" borderId="1" xfId="0" applyFont="1" applyBorder="1" applyAlignment="1">
      <alignment horizontal="center"/>
    </xf>
    <xf numFmtId="0" fontId="1" fillId="0" borderId="2" xfId="0" applyFont="1" applyBorder="1" applyAlignment="1">
      <alignment horizont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3" xfId="0" applyBorder="1" applyAlignment="1">
      <alignment vertical="center"/>
    </xf>
    <xf numFmtId="0" fontId="0" fillId="0" borderId="4" xfId="0" applyBorder="1" applyAlignment="1">
      <alignment vertical="center"/>
    </xf>
    <xf numFmtId="0" fontId="4" fillId="2" borderId="1" xfId="0" applyFont="1" applyFill="1" applyBorder="1" applyAlignment="1">
      <alignment horizontal="justify" vertical="center" wrapText="1"/>
    </xf>
    <xf numFmtId="6" fontId="0" fillId="0" borderId="0" xfId="0" applyNumberFormat="1"/>
    <xf numFmtId="6" fontId="4" fillId="2" borderId="2" xfId="0" applyNumberFormat="1" applyFont="1" applyFill="1" applyBorder="1" applyAlignment="1">
      <alignment horizontal="justify" vertical="center" wrapText="1"/>
    </xf>
    <xf numFmtId="0" fontId="5" fillId="0" borderId="9" xfId="0" applyFont="1" applyBorder="1" applyAlignment="1">
      <alignment horizontal="justify" vertical="center" wrapText="1"/>
    </xf>
    <xf numFmtId="6" fontId="5" fillId="0" borderId="10" xfId="0" applyNumberFormat="1" applyFont="1" applyBorder="1" applyAlignment="1">
      <alignment horizontal="justify" vertical="center" wrapText="1"/>
    </xf>
    <xf numFmtId="0" fontId="4" fillId="3" borderId="9" xfId="0" applyFont="1" applyFill="1" applyBorder="1" applyAlignment="1">
      <alignment vertical="center" wrapText="1"/>
    </xf>
    <xf numFmtId="6" fontId="6" fillId="3" borderId="10" xfId="0" applyNumberFormat="1" applyFont="1" applyFill="1" applyBorder="1" applyAlignment="1">
      <alignment horizontal="justify" vertical="center" wrapText="1"/>
    </xf>
    <xf numFmtId="0" fontId="4" fillId="3" borderId="9" xfId="0" applyFont="1" applyFill="1" applyBorder="1" applyAlignment="1">
      <alignment horizontal="justify" vertical="center" wrapText="1"/>
    </xf>
    <xf numFmtId="6" fontId="5" fillId="3" borderId="10" xfId="0" applyNumberFormat="1" applyFont="1" applyFill="1" applyBorder="1" applyAlignment="1">
      <alignment horizontal="justify" vertical="center" wrapText="1"/>
    </xf>
    <xf numFmtId="0" fontId="7" fillId="2" borderId="9" xfId="0" applyFont="1" applyFill="1" applyBorder="1" applyAlignment="1">
      <alignment horizontal="justify" vertical="center" wrapText="1"/>
    </xf>
    <xf numFmtId="6" fontId="7" fillId="2" borderId="10" xfId="0" applyNumberFormat="1" applyFont="1" applyFill="1" applyBorder="1" applyAlignment="1">
      <alignment horizontal="justify" vertical="center" wrapText="1"/>
    </xf>
    <xf numFmtId="0" fontId="5" fillId="0" borderId="11" xfId="0" applyFont="1" applyBorder="1" applyAlignment="1">
      <alignment horizontal="justify" vertical="center" wrapText="1"/>
    </xf>
    <xf numFmtId="0" fontId="8" fillId="0" borderId="9" xfId="0" applyFont="1" applyBorder="1" applyAlignment="1">
      <alignment horizontal="justify" vertical="center" wrapText="1"/>
    </xf>
    <xf numFmtId="6" fontId="8" fillId="0" borderId="10" xfId="0" applyNumberFormat="1" applyFont="1" applyBorder="1" applyAlignment="1">
      <alignment horizontal="justify" vertical="center" wrapText="1"/>
    </xf>
    <xf numFmtId="0" fontId="3" fillId="0" borderId="0" xfId="0" applyFont="1" applyAlignment="1"/>
    <xf numFmtId="0" fontId="3" fillId="0" borderId="0" xfId="0" applyFont="1" applyAlignment="1">
      <alignment horizontal="center"/>
    </xf>
    <xf numFmtId="0" fontId="0" fillId="0" borderId="5" xfId="0" applyBorder="1" applyAlignment="1">
      <alignment vertical="center" wrapText="1"/>
    </xf>
    <xf numFmtId="0" fontId="9" fillId="0" borderId="0" xfId="0" applyFont="1" applyAlignment="1">
      <alignment horizontal="left"/>
    </xf>
    <xf numFmtId="0" fontId="9" fillId="0" borderId="0" xfId="0" applyFont="1" applyAlignment="1">
      <alignment horizontal="center"/>
    </xf>
    <xf numFmtId="0" fontId="2" fillId="0" borderId="0" xfId="0" applyFont="1" applyAlignment="1">
      <alignment horizontal="left"/>
    </xf>
    <xf numFmtId="0" fontId="2" fillId="0" borderId="0" xfId="0" applyFont="1" applyAlignment="1">
      <alignment horizontal="center"/>
    </xf>
    <xf numFmtId="0" fontId="0" fillId="0" borderId="0" xfId="0" applyFont="1" applyAlignment="1">
      <alignment horizontal="center" vertical="center"/>
    </xf>
    <xf numFmtId="0" fontId="0" fillId="0" borderId="15" xfId="0" applyBorder="1" applyAlignment="1">
      <alignment horizontal="left" vertical="center"/>
    </xf>
    <xf numFmtId="0" fontId="0" fillId="0" borderId="7" xfId="0" applyBorder="1" applyAlignment="1">
      <alignment horizontal="left" vertical="center"/>
    </xf>
    <xf numFmtId="0" fontId="0" fillId="0" borderId="0" xfId="0" applyAlignment="1">
      <alignment horizontal="center" vertical="center"/>
    </xf>
    <xf numFmtId="0" fontId="0" fillId="0" borderId="0" xfId="0" applyFont="1" applyAlignment="1">
      <alignment horizontal="left" vertical="center"/>
    </xf>
    <xf numFmtId="0" fontId="0" fillId="0" borderId="0" xfId="0" applyFont="1" applyAlignment="1">
      <alignment horizontal="left" vertical="center" wrapText="1"/>
    </xf>
    <xf numFmtId="0" fontId="3" fillId="0" borderId="0" xfId="0" applyFont="1" applyAlignment="1">
      <alignment horizontal="center"/>
    </xf>
    <xf numFmtId="0" fontId="1" fillId="0" borderId="12" xfId="0" applyFont="1" applyBorder="1" applyAlignment="1">
      <alignment horizontal="center"/>
    </xf>
    <xf numFmtId="0" fontId="1" fillId="0" borderId="2" xfId="0" applyFont="1" applyBorder="1" applyAlignment="1">
      <alignment horizontal="center"/>
    </xf>
    <xf numFmtId="0" fontId="0" fillId="0" borderId="13" xfId="0" applyBorder="1" applyAlignment="1">
      <alignment horizontal="left" vertical="center"/>
    </xf>
    <xf numFmtId="0" fontId="0" fillId="0" borderId="14" xfId="0" applyBorder="1" applyAlignment="1">
      <alignment horizontal="left" vertical="center"/>
    </xf>
    <xf numFmtId="6" fontId="10" fillId="0" borderId="10" xfId="0" applyNumberFormat="1"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1"/>
  <sheetViews>
    <sheetView showGridLines="0" topLeftCell="A16" zoomScale="80" zoomScaleNormal="80" workbookViewId="0">
      <selection activeCell="C26" sqref="C26:D26"/>
    </sheetView>
  </sheetViews>
  <sheetFormatPr baseColWidth="10" defaultRowHeight="15" x14ac:dyDescent="0.25"/>
  <cols>
    <col min="1" max="1" width="5.7109375" customWidth="1"/>
    <col min="2" max="2" width="4" style="2" customWidth="1"/>
    <col min="3" max="3" width="40.42578125" customWidth="1"/>
    <col min="4" max="4" width="109" customWidth="1"/>
    <col min="6" max="6" width="3.7109375" customWidth="1"/>
    <col min="7" max="7" width="50.5703125" customWidth="1"/>
  </cols>
  <sheetData>
    <row r="1" spans="2:8" ht="11.25" customHeight="1" x14ac:dyDescent="0.25"/>
    <row r="2" spans="2:8" ht="21" x14ac:dyDescent="0.35">
      <c r="B2" s="41" t="s">
        <v>0</v>
      </c>
      <c r="C2" s="41"/>
      <c r="D2" s="41"/>
      <c r="H2" s="28"/>
    </row>
    <row r="3" spans="2:8" ht="21" x14ac:dyDescent="0.35">
      <c r="B3" s="29"/>
      <c r="C3" s="29"/>
      <c r="D3" s="29"/>
      <c r="H3" s="28"/>
    </row>
    <row r="4" spans="2:8" ht="21" x14ac:dyDescent="0.35">
      <c r="B4" s="31" t="s">
        <v>28</v>
      </c>
      <c r="C4" s="32"/>
      <c r="D4" s="32"/>
      <c r="H4" s="28"/>
    </row>
    <row r="5" spans="2:8" ht="18.75" customHeight="1" x14ac:dyDescent="0.35">
      <c r="B5" s="35">
        <v>1</v>
      </c>
      <c r="C5" s="39" t="s">
        <v>29</v>
      </c>
      <c r="D5" s="39"/>
      <c r="H5" s="28"/>
    </row>
    <row r="6" spans="2:8" ht="18.75" customHeight="1" x14ac:dyDescent="0.35">
      <c r="B6" s="35">
        <v>2</v>
      </c>
      <c r="C6" s="39" t="s">
        <v>30</v>
      </c>
      <c r="D6" s="39"/>
      <c r="H6" s="28"/>
    </row>
    <row r="7" spans="2:8" ht="18" customHeight="1" x14ac:dyDescent="0.35">
      <c r="B7" s="35">
        <v>3</v>
      </c>
      <c r="C7" s="40" t="s">
        <v>31</v>
      </c>
      <c r="D7" s="40"/>
      <c r="H7" s="28"/>
    </row>
    <row r="8" spans="2:8" ht="18" customHeight="1" x14ac:dyDescent="0.35">
      <c r="B8" s="35">
        <v>4</v>
      </c>
      <c r="C8" s="39" t="s">
        <v>30</v>
      </c>
      <c r="D8" s="39"/>
      <c r="H8" s="28"/>
    </row>
    <row r="9" spans="2:8" ht="18" customHeight="1" x14ac:dyDescent="0.35">
      <c r="B9" s="35">
        <v>5</v>
      </c>
      <c r="C9" s="40" t="s">
        <v>32</v>
      </c>
      <c r="D9" s="40"/>
      <c r="H9" s="28"/>
    </row>
    <row r="10" spans="2:8" ht="18" customHeight="1" x14ac:dyDescent="0.35">
      <c r="B10" s="35">
        <v>6</v>
      </c>
      <c r="C10" s="40" t="s">
        <v>36</v>
      </c>
      <c r="D10" s="40"/>
      <c r="H10" s="28"/>
    </row>
    <row r="11" spans="2:8" ht="26.25" customHeight="1" x14ac:dyDescent="0.35">
      <c r="B11" s="35">
        <v>7</v>
      </c>
      <c r="C11" s="40" t="s">
        <v>37</v>
      </c>
      <c r="D11" s="40"/>
      <c r="H11" s="28"/>
    </row>
    <row r="12" spans="2:8" ht="21.75" thickBot="1" x14ac:dyDescent="0.4">
      <c r="B12" s="34"/>
      <c r="C12" s="33"/>
      <c r="D12" s="33"/>
      <c r="H12" s="28"/>
    </row>
    <row r="13" spans="2:8" ht="15.75" thickBot="1" x14ac:dyDescent="0.3">
      <c r="B13" s="4" t="s">
        <v>2</v>
      </c>
      <c r="C13" s="4" t="s">
        <v>3</v>
      </c>
      <c r="D13" s="5" t="s">
        <v>4</v>
      </c>
    </row>
    <row r="14" spans="2:8" s="1" customFormat="1" ht="60" x14ac:dyDescent="0.25">
      <c r="B14" s="6">
        <v>1</v>
      </c>
      <c r="C14" s="12" t="s">
        <v>1</v>
      </c>
      <c r="D14" s="9" t="s">
        <v>8</v>
      </c>
    </row>
    <row r="15" spans="2:8" s="1" customFormat="1" ht="45" x14ac:dyDescent="0.25">
      <c r="B15" s="7">
        <v>2</v>
      </c>
      <c r="C15" s="13" t="s">
        <v>5</v>
      </c>
      <c r="D15" s="10" t="s">
        <v>23</v>
      </c>
    </row>
    <row r="16" spans="2:8" s="1" customFormat="1" ht="30" x14ac:dyDescent="0.25">
      <c r="B16" s="7">
        <v>3</v>
      </c>
      <c r="C16" s="13" t="s">
        <v>6</v>
      </c>
      <c r="D16" s="10" t="s">
        <v>9</v>
      </c>
    </row>
    <row r="17" spans="2:4" s="1" customFormat="1" x14ac:dyDescent="0.25">
      <c r="B17" s="7">
        <v>4</v>
      </c>
      <c r="C17" s="13" t="s">
        <v>7</v>
      </c>
      <c r="D17" s="10" t="s">
        <v>10</v>
      </c>
    </row>
    <row r="18" spans="2:4" s="1" customFormat="1" ht="169.5" customHeight="1" thickBot="1" x14ac:dyDescent="0.3">
      <c r="B18" s="8">
        <v>5</v>
      </c>
      <c r="C18" s="30" t="s">
        <v>22</v>
      </c>
      <c r="D18" s="11" t="s">
        <v>11</v>
      </c>
    </row>
    <row r="19" spans="2:4" s="1" customFormat="1" x14ac:dyDescent="0.25">
      <c r="B19" s="3"/>
    </row>
    <row r="20" spans="2:4" s="1" customFormat="1" ht="21" x14ac:dyDescent="0.35">
      <c r="B20" s="41" t="s">
        <v>25</v>
      </c>
      <c r="C20" s="41"/>
      <c r="D20" s="41"/>
    </row>
    <row r="21" spans="2:4" s="1" customFormat="1" ht="15.75" thickBot="1" x14ac:dyDescent="0.3">
      <c r="B21" s="3"/>
    </row>
    <row r="22" spans="2:4" s="1" customFormat="1" ht="15.75" thickBot="1" x14ac:dyDescent="0.3">
      <c r="B22" s="4" t="s">
        <v>2</v>
      </c>
      <c r="C22" s="42" t="s">
        <v>26</v>
      </c>
      <c r="D22" s="43"/>
    </row>
    <row r="23" spans="2:4" s="1" customFormat="1" x14ac:dyDescent="0.25">
      <c r="B23" s="6">
        <v>1</v>
      </c>
      <c r="C23" s="44" t="s">
        <v>33</v>
      </c>
      <c r="D23" s="45"/>
    </row>
    <row r="24" spans="2:4" s="1" customFormat="1" x14ac:dyDescent="0.25">
      <c r="B24" s="7">
        <v>2</v>
      </c>
      <c r="C24" s="36" t="s">
        <v>34</v>
      </c>
      <c r="D24" s="37"/>
    </row>
    <row r="25" spans="2:4" s="1" customFormat="1" x14ac:dyDescent="0.25">
      <c r="B25" s="7">
        <v>3</v>
      </c>
      <c r="C25" s="36" t="s">
        <v>35</v>
      </c>
      <c r="D25" s="37"/>
    </row>
    <row r="26" spans="2:4" s="1" customFormat="1" x14ac:dyDescent="0.25">
      <c r="B26" s="7">
        <v>4</v>
      </c>
      <c r="C26" s="36" t="s">
        <v>27</v>
      </c>
      <c r="D26" s="37"/>
    </row>
    <row r="27" spans="2:4" s="1" customFormat="1" x14ac:dyDescent="0.25">
      <c r="B27" s="3"/>
      <c r="C27" s="38"/>
      <c r="D27" s="38"/>
    </row>
    <row r="28" spans="2:4" s="1" customFormat="1" x14ac:dyDescent="0.25">
      <c r="B28" s="3"/>
    </row>
    <row r="29" spans="2:4" s="1" customFormat="1" x14ac:dyDescent="0.25">
      <c r="B29" s="3"/>
    </row>
    <row r="30" spans="2:4" s="1" customFormat="1" x14ac:dyDescent="0.25">
      <c r="B30" s="3"/>
    </row>
    <row r="31" spans="2:4" s="1" customFormat="1" x14ac:dyDescent="0.25">
      <c r="B31" s="3"/>
    </row>
  </sheetData>
  <mergeCells count="15">
    <mergeCell ref="B2:D2"/>
    <mergeCell ref="C11:D11"/>
    <mergeCell ref="B20:D20"/>
    <mergeCell ref="C22:D22"/>
    <mergeCell ref="C23:D23"/>
    <mergeCell ref="C24:D24"/>
    <mergeCell ref="C25:D25"/>
    <mergeCell ref="C26:D26"/>
    <mergeCell ref="C27:D27"/>
    <mergeCell ref="C5:D5"/>
    <mergeCell ref="C6:D6"/>
    <mergeCell ref="C7:D7"/>
    <mergeCell ref="C8:D8"/>
    <mergeCell ref="C9:D9"/>
    <mergeCell ref="C10:D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6"/>
  <sheetViews>
    <sheetView showGridLines="0" tabSelected="1" workbookViewId="0">
      <selection activeCell="E7" sqref="E7"/>
    </sheetView>
  </sheetViews>
  <sheetFormatPr baseColWidth="10" defaultRowHeight="15" x14ac:dyDescent="0.25"/>
  <cols>
    <col min="1" max="1" width="4.85546875" customWidth="1"/>
    <col min="2" max="2" width="37.7109375" customWidth="1"/>
    <col min="3" max="3" width="14.28515625" customWidth="1"/>
  </cols>
  <sheetData>
    <row r="2" spans="2:5" ht="21" x14ac:dyDescent="0.35">
      <c r="B2" s="41" t="s">
        <v>24</v>
      </c>
      <c r="C2" s="41"/>
      <c r="D2" s="28"/>
    </row>
    <row r="3" spans="2:5" ht="15.75" thickBot="1" x14ac:dyDescent="0.3"/>
    <row r="4" spans="2:5" ht="15.75" thickBot="1" x14ac:dyDescent="0.3">
      <c r="B4" s="14" t="s">
        <v>12</v>
      </c>
      <c r="C4" s="16">
        <v>460000</v>
      </c>
    </row>
    <row r="5" spans="2:5" ht="15.75" thickBot="1" x14ac:dyDescent="0.3">
      <c r="B5" s="17" t="s">
        <v>39</v>
      </c>
      <c r="C5" s="46">
        <f>C4*0.1</f>
        <v>46000</v>
      </c>
    </row>
    <row r="6" spans="2:5" ht="15.75" thickBot="1" x14ac:dyDescent="0.3">
      <c r="B6" s="17" t="s">
        <v>13</v>
      </c>
      <c r="C6" s="18">
        <f>C4*0.0111</f>
        <v>5106</v>
      </c>
    </row>
    <row r="7" spans="2:5" ht="15.75" thickBot="1" x14ac:dyDescent="0.3">
      <c r="B7" s="17" t="s">
        <v>14</v>
      </c>
      <c r="C7" s="18">
        <f>C4*0.03</f>
        <v>13800</v>
      </c>
    </row>
    <row r="8" spans="2:5" ht="15.75" thickBot="1" x14ac:dyDescent="0.3">
      <c r="B8" s="19" t="s">
        <v>15</v>
      </c>
      <c r="C8" s="20">
        <f>C5+C6+C7</f>
        <v>64906</v>
      </c>
    </row>
    <row r="9" spans="2:5" ht="15.75" thickBot="1" x14ac:dyDescent="0.3">
      <c r="B9" s="21" t="s">
        <v>16</v>
      </c>
      <c r="C9" s="22">
        <f>C4*0.0095</f>
        <v>4370</v>
      </c>
      <c r="E9" s="15"/>
    </row>
    <row r="10" spans="2:5" ht="15.75" thickBot="1" x14ac:dyDescent="0.3">
      <c r="B10" s="21" t="s">
        <v>38</v>
      </c>
      <c r="C10" s="22">
        <f>C4*0.07</f>
        <v>32200.000000000004</v>
      </c>
    </row>
    <row r="11" spans="2:5" ht="15.75" thickBot="1" x14ac:dyDescent="0.3">
      <c r="B11" s="23" t="s">
        <v>17</v>
      </c>
      <c r="C11" s="24">
        <f>C4-C10-C9-C8</f>
        <v>358524</v>
      </c>
      <c r="E11" s="15"/>
    </row>
    <row r="12" spans="2:5" ht="15.75" thickBot="1" x14ac:dyDescent="0.3">
      <c r="B12" s="17" t="s">
        <v>18</v>
      </c>
      <c r="C12" s="18">
        <v>30000</v>
      </c>
    </row>
    <row r="13" spans="2:5" ht="15.75" thickBot="1" x14ac:dyDescent="0.3">
      <c r="B13" s="17" t="s">
        <v>19</v>
      </c>
      <c r="C13" s="18">
        <v>30000</v>
      </c>
    </row>
    <row r="14" spans="2:5" ht="15.75" thickBot="1" x14ac:dyDescent="0.3">
      <c r="B14" s="23" t="s">
        <v>20</v>
      </c>
      <c r="C14" s="24">
        <f>C11+C12+C13</f>
        <v>418524</v>
      </c>
    </row>
    <row r="15" spans="2:5" ht="15.75" thickBot="1" x14ac:dyDescent="0.3">
      <c r="B15" s="25"/>
      <c r="C15" s="25"/>
    </row>
    <row r="16" spans="2:5" ht="15.75" thickBot="1" x14ac:dyDescent="0.3">
      <c r="B16" s="26" t="s">
        <v>21</v>
      </c>
      <c r="C16" s="27">
        <f>C14+C10+C9+C8</f>
        <v>520000</v>
      </c>
    </row>
  </sheetData>
  <mergeCells count="1">
    <mergeCell ref="B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Labores</vt:lpstr>
      <vt:lpstr>Liquidación de sueldo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T1 Chandía</dc:creator>
  <cp:lastModifiedBy>T1 Chandía</cp:lastModifiedBy>
  <dcterms:created xsi:type="dcterms:W3CDTF">2023-01-17T23:24:15Z</dcterms:created>
  <dcterms:modified xsi:type="dcterms:W3CDTF">2023-02-23T11:56:02Z</dcterms:modified>
</cp:coreProperties>
</file>